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Submission 2 Figure folders/Figure 4 Hfq and bS21-2 influence T6SS/"/>
    </mc:Choice>
  </mc:AlternateContent>
  <xr:revisionPtr revIDLastSave="0" documentId="13_ncr:1_{5434FE0A-EFF7-9749-BE7D-A5F2DF3D5157}" xr6:coauthVersionLast="47" xr6:coauthVersionMax="47" xr10:uidLastSave="{00000000-0000-0000-0000-000000000000}"/>
  <bookViews>
    <workbookView xWindow="0" yWindow="500" windowWidth="25740" windowHeight="17320" xr2:uid="{AC596CA7-EC7D-BD40-8C65-C5C4E1F74D85}"/>
  </bookViews>
  <sheets>
    <sheet name="C" sheetId="1" r:id="rId1"/>
    <sheet name="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K5" i="1"/>
  <c r="C19" i="1"/>
  <c r="H5" i="1"/>
  <c r="O5" i="1"/>
  <c r="D14" i="2"/>
  <c r="I2" i="2"/>
  <c r="C14" i="2"/>
  <c r="H2" i="2"/>
  <c r="M2" i="2"/>
  <c r="I3" i="2"/>
  <c r="H3" i="2"/>
  <c r="M3" i="2"/>
  <c r="I4" i="2"/>
  <c r="H4" i="2"/>
  <c r="M4" i="2"/>
  <c r="B18" i="2"/>
  <c r="I5" i="2"/>
  <c r="H5" i="2"/>
  <c r="M5" i="2"/>
  <c r="I6" i="2"/>
  <c r="H6" i="2"/>
  <c r="M6" i="2"/>
  <c r="I7" i="2"/>
  <c r="H7" i="2"/>
  <c r="M7" i="2"/>
  <c r="B19" i="2"/>
  <c r="B38" i="2"/>
  <c r="B33" i="2"/>
  <c r="B27" i="2"/>
  <c r="B26" i="2"/>
  <c r="E19" i="1"/>
  <c r="D19" i="1"/>
  <c r="I2" i="1"/>
  <c r="H2" i="1"/>
  <c r="M2" i="1"/>
  <c r="J11" i="1"/>
  <c r="H11" i="1"/>
  <c r="N11" i="1"/>
  <c r="J12" i="1"/>
  <c r="H12" i="1"/>
  <c r="N12" i="1"/>
  <c r="J13" i="1"/>
  <c r="H13" i="1"/>
  <c r="N13" i="1"/>
  <c r="C34" i="1"/>
  <c r="K11" i="1"/>
  <c r="O11" i="1"/>
  <c r="K12" i="1"/>
  <c r="O12" i="1"/>
  <c r="K13" i="1"/>
  <c r="O13" i="1"/>
  <c r="D34" i="1"/>
  <c r="I11" i="1"/>
  <c r="M11" i="1"/>
  <c r="I12" i="1"/>
  <c r="M12" i="1"/>
  <c r="I13" i="1"/>
  <c r="M13" i="1"/>
  <c r="B34" i="1"/>
  <c r="C26" i="1"/>
  <c r="D26" i="1"/>
  <c r="B26" i="1"/>
  <c r="J8" i="1"/>
  <c r="H8" i="1"/>
  <c r="N8" i="1"/>
  <c r="J9" i="1"/>
  <c r="H9" i="1"/>
  <c r="N9" i="1"/>
  <c r="J10" i="1"/>
  <c r="H10" i="1"/>
  <c r="N10" i="1"/>
  <c r="C25" i="1"/>
  <c r="J5" i="1"/>
  <c r="N5" i="1"/>
  <c r="J6" i="1"/>
  <c r="H6" i="1"/>
  <c r="N6" i="1"/>
  <c r="J7" i="1"/>
  <c r="H7" i="1"/>
  <c r="N7" i="1"/>
  <c r="C24" i="1"/>
  <c r="K8" i="1"/>
  <c r="O8" i="1"/>
  <c r="K9" i="1"/>
  <c r="O9" i="1"/>
  <c r="K10" i="1"/>
  <c r="O10" i="1"/>
  <c r="D25" i="1"/>
  <c r="K6" i="1"/>
  <c r="O6" i="1"/>
  <c r="K7" i="1"/>
  <c r="O7" i="1"/>
  <c r="D24" i="1"/>
  <c r="I8" i="1"/>
  <c r="M8" i="1"/>
  <c r="I9" i="1"/>
  <c r="M9" i="1"/>
  <c r="I10" i="1"/>
  <c r="M10" i="1"/>
  <c r="B25" i="1"/>
  <c r="I5" i="1"/>
  <c r="M5" i="1"/>
  <c r="I6" i="1"/>
  <c r="M6" i="1"/>
  <c r="I7" i="1"/>
  <c r="M7" i="1"/>
  <c r="B24" i="1"/>
  <c r="J2" i="1"/>
  <c r="N2" i="1"/>
  <c r="J3" i="1"/>
  <c r="H3" i="1"/>
  <c r="N3" i="1"/>
  <c r="J4" i="1"/>
  <c r="H4" i="1"/>
  <c r="N4" i="1"/>
  <c r="C23" i="1"/>
  <c r="K2" i="1"/>
  <c r="O2" i="1"/>
  <c r="K3" i="1"/>
  <c r="O3" i="1"/>
  <c r="K4" i="1"/>
  <c r="O4" i="1"/>
  <c r="D23" i="1"/>
  <c r="I3" i="1"/>
  <c r="M3" i="1"/>
  <c r="I4" i="1"/>
  <c r="M4" i="1"/>
  <c r="B23" i="1"/>
  <c r="D33" i="1"/>
  <c r="D32" i="1"/>
  <c r="D31" i="1"/>
  <c r="C33" i="1"/>
  <c r="C32" i="1"/>
  <c r="C31" i="1"/>
  <c r="B33" i="1"/>
  <c r="B31" i="1"/>
  <c r="B32" i="1"/>
  <c r="B38" i="1"/>
  <c r="B39" i="1"/>
  <c r="D38" i="1"/>
  <c r="C38" i="1"/>
  <c r="D39" i="1"/>
  <c r="C39" i="1"/>
  <c r="B40" i="1"/>
  <c r="D40" i="1"/>
  <c r="C40" i="1"/>
  <c r="B41" i="1"/>
  <c r="D41" i="1"/>
  <c r="C41" i="1"/>
  <c r="B42" i="1"/>
  <c r="D42" i="1"/>
  <c r="C42" i="1"/>
</calcChain>
</file>

<file path=xl/sharedStrings.xml><?xml version="1.0" encoding="utf-8"?>
<sst xmlns="http://schemas.openxmlformats.org/spreadsheetml/2006/main" count="65" uniqueCount="27">
  <si>
    <t>Sampe type</t>
  </si>
  <si>
    <t>Total Protein</t>
  </si>
  <si>
    <t>Lane Number</t>
  </si>
  <si>
    <t>Averages</t>
  </si>
  <si>
    <t>StDev</t>
  </si>
  <si>
    <t>Normalized total protein</t>
  </si>
  <si>
    <t>Ttests</t>
  </si>
  <si>
    <t>PdpB</t>
  </si>
  <si>
    <t>Normalized PdpB</t>
  </si>
  <si>
    <t>LVS</t>
  </si>
  <si>
    <r>
      <t>Δ</t>
    </r>
    <r>
      <rPr>
        <i/>
        <sz val="12"/>
        <color theme="1"/>
        <rFont val="Arial"/>
        <family val="2"/>
      </rPr>
      <t>rpsU2</t>
    </r>
  </si>
  <si>
    <r>
      <t>Δ</t>
    </r>
    <r>
      <rPr>
        <i/>
        <sz val="12"/>
        <color theme="1"/>
        <rFont val="Arial"/>
        <family val="2"/>
      </rPr>
      <t>hfq</t>
    </r>
  </si>
  <si>
    <t>Normalized iglB</t>
  </si>
  <si>
    <t>Normalized iglA</t>
  </si>
  <si>
    <t>IglB</t>
  </si>
  <si>
    <t>IglA</t>
  </si>
  <si>
    <t>LVS vs drpsU2</t>
  </si>
  <si>
    <t>LVS vs dhfq</t>
  </si>
  <si>
    <r>
      <t>Δ</t>
    </r>
    <r>
      <rPr>
        <i/>
        <sz val="12"/>
        <color theme="1"/>
        <rFont val="Arial"/>
        <family val="2"/>
      </rPr>
      <t>hfq</t>
    </r>
    <r>
      <rPr>
        <sz val="12"/>
        <color theme="1"/>
        <rFont val="Arial"/>
        <family val="2"/>
      </rPr>
      <t xml:space="preserve"> Δ</t>
    </r>
    <r>
      <rPr>
        <i/>
        <sz val="12"/>
        <color theme="1"/>
        <rFont val="Arial"/>
        <family val="2"/>
      </rPr>
      <t>rpsU2</t>
    </r>
  </si>
  <si>
    <t>LVS vs drpsU2 dhfq</t>
  </si>
  <si>
    <t>dhfq vs drpsU2 dhfq</t>
  </si>
  <si>
    <t>drpsU2 vs drpsU2 dhfq</t>
  </si>
  <si>
    <t>hfq-VSVG</t>
  </si>
  <si>
    <t>Normalized hfq-V</t>
  </si>
  <si>
    <t>LVS hfq-V</t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</si>
  <si>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hfq-V</t>
    </r>
  </si>
  <si>
    <t>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</si>
</sst>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0" xfId="0" applyFont="1"/>
    <xf numFmtId="8" fontId="0" fillId="0" borderId="0" xfId="0" applyNumberFormat="1"/>
  </cellXfs>
  <cellStyles count="2">
    <cellStyle name="Normal" xfId="0" builtinId="0"/>
    <cellStyle name="Normal 2" xfId="1" xr:uid="{A124CF6D-4001-DA4C-B54D-34E81814EF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'C'!$A$23</c:f>
              <c:strCache>
                <c:ptCount val="1"/>
                <c:pt idx="0">
                  <c:v>LVS</c:v>
                </c:pt>
              </c:strCache>
            </c:strRef>
          </c:tx>
          <c:spPr>
            <a:solidFill>
              <a:schemeClr val="accent1"/>
            </a:solidFill>
            <a:ln w="95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'C'!$B$31:$E$31</c:f>
                <c:numCache>
                  <c:formatCode>General</c:formatCode>
                  <c:ptCount val="4"/>
                  <c:pt idx="0">
                    <c:v>0.25783770844203424</c:v>
                  </c:pt>
                  <c:pt idx="1">
                    <c:v>8.5845431674302586E-2</c:v>
                  </c:pt>
                  <c:pt idx="2">
                    <c:v>9.3532851736893949E-2</c:v>
                  </c:pt>
                </c:numCache>
              </c:numRef>
            </c:plus>
            <c:minus>
              <c:numRef>
                <c:f>'C'!$B$31:$E$31</c:f>
                <c:numCache>
                  <c:formatCode>General</c:formatCode>
                  <c:ptCount val="4"/>
                  <c:pt idx="0">
                    <c:v>0.25783770844203424</c:v>
                  </c:pt>
                  <c:pt idx="1">
                    <c:v>8.5845431674302586E-2</c:v>
                  </c:pt>
                  <c:pt idx="2">
                    <c:v>9.3532851736893949E-2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'C'!$B$22:$D$22</c:f>
              <c:strCache>
                <c:ptCount val="3"/>
                <c:pt idx="0">
                  <c:v>PdpB</c:v>
                </c:pt>
                <c:pt idx="1">
                  <c:v>IglB</c:v>
                </c:pt>
                <c:pt idx="2">
                  <c:v>IglA</c:v>
                </c:pt>
              </c:strCache>
            </c:strRef>
          </c:cat>
          <c:val>
            <c:numRef>
              <c:f>'C'!$B$23:$D$23</c:f>
              <c:numCache>
                <c:formatCode>General</c:formatCode>
                <c:ptCount val="3"/>
                <c:pt idx="0">
                  <c:v>0.99826477930599544</c:v>
                </c:pt>
                <c:pt idx="1">
                  <c:v>1.0014576468513627</c:v>
                </c:pt>
                <c:pt idx="2">
                  <c:v>1.00122922904055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D8-F944-B1A2-58BB46CFAEA5}"/>
            </c:ext>
          </c:extLst>
        </c:ser>
        <c:ser>
          <c:idx val="1"/>
          <c:order val="1"/>
          <c:tx>
            <c:strRef>
              <c:f>'C'!$A$24</c:f>
              <c:strCache>
                <c:ptCount val="1"/>
                <c:pt idx="0">
                  <c:v>ΔrpsU2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'C'!$B$32:$E$32</c:f>
                <c:numCache>
                  <c:formatCode>General</c:formatCode>
                  <c:ptCount val="4"/>
                  <c:pt idx="0">
                    <c:v>0.18986891457570712</c:v>
                  </c:pt>
                  <c:pt idx="1">
                    <c:v>9.4553550484276175E-2</c:v>
                  </c:pt>
                  <c:pt idx="2">
                    <c:v>0.24807739764180478</c:v>
                  </c:pt>
                </c:numCache>
              </c:numRef>
            </c:plus>
            <c:minus>
              <c:numRef>
                <c:f>'C'!$B$32:$E$32</c:f>
                <c:numCache>
                  <c:formatCode>General</c:formatCode>
                  <c:ptCount val="4"/>
                  <c:pt idx="0">
                    <c:v>0.18986891457570712</c:v>
                  </c:pt>
                  <c:pt idx="1">
                    <c:v>9.4553550484276175E-2</c:v>
                  </c:pt>
                  <c:pt idx="2">
                    <c:v>0.24807739764180478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'C'!$B$22:$D$22</c:f>
              <c:strCache>
                <c:ptCount val="3"/>
                <c:pt idx="0">
                  <c:v>PdpB</c:v>
                </c:pt>
                <c:pt idx="1">
                  <c:v>IglB</c:v>
                </c:pt>
                <c:pt idx="2">
                  <c:v>IglA</c:v>
                </c:pt>
              </c:strCache>
            </c:strRef>
          </c:cat>
          <c:val>
            <c:numRef>
              <c:f>'C'!$B$24:$D$24</c:f>
              <c:numCache>
                <c:formatCode>General</c:formatCode>
                <c:ptCount val="3"/>
                <c:pt idx="0">
                  <c:v>0.39436639545631175</c:v>
                </c:pt>
                <c:pt idx="1">
                  <c:v>0.72420370994701289</c:v>
                </c:pt>
                <c:pt idx="2">
                  <c:v>0.60619748813278118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D8-F944-B1A2-58BB46CFAEA5}"/>
            </c:ext>
          </c:extLst>
        </c:ser>
        <c:ser>
          <c:idx val="2"/>
          <c:order val="2"/>
          <c:tx>
            <c:strRef>
              <c:f>'C'!$A$25</c:f>
              <c:strCache>
                <c:ptCount val="1"/>
                <c:pt idx="0">
                  <c:v>Δhfq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'C'!$B$33:$E$33</c:f>
                <c:numCache>
                  <c:formatCode>General</c:formatCode>
                  <c:ptCount val="4"/>
                  <c:pt idx="0">
                    <c:v>0.48656042087190887</c:v>
                  </c:pt>
                  <c:pt idx="1">
                    <c:v>0.18521581238026169</c:v>
                  </c:pt>
                  <c:pt idx="2">
                    <c:v>0.43669411118599327</c:v>
                  </c:pt>
                </c:numCache>
              </c:numRef>
            </c:plus>
            <c:minus>
              <c:numRef>
                <c:f>'C'!$B$33:$E$33</c:f>
                <c:numCache>
                  <c:formatCode>General</c:formatCode>
                  <c:ptCount val="4"/>
                  <c:pt idx="0">
                    <c:v>0.48656042087190887</c:v>
                  </c:pt>
                  <c:pt idx="1">
                    <c:v>0.18521581238026169</c:v>
                  </c:pt>
                  <c:pt idx="2">
                    <c:v>0.43669411118599327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'C'!$B$22:$D$22</c:f>
              <c:strCache>
                <c:ptCount val="3"/>
                <c:pt idx="0">
                  <c:v>PdpB</c:v>
                </c:pt>
                <c:pt idx="1">
                  <c:v>IglB</c:v>
                </c:pt>
                <c:pt idx="2">
                  <c:v>IglA</c:v>
                </c:pt>
              </c:strCache>
            </c:strRef>
          </c:cat>
          <c:val>
            <c:numRef>
              <c:f>'C'!$B$25:$D$25</c:f>
              <c:numCache>
                <c:formatCode>General</c:formatCode>
                <c:ptCount val="3"/>
                <c:pt idx="0">
                  <c:v>2.0968717860509689</c:v>
                </c:pt>
                <c:pt idx="1">
                  <c:v>1.0884906978258566</c:v>
                </c:pt>
                <c:pt idx="2">
                  <c:v>1.2178661104964301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D8-F944-B1A2-58BB46CFA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366136559"/>
        <c:axId val="366127807"/>
      </c:barChart>
      <c:catAx>
        <c:axId val="366136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27807"/>
        <c:crosses val="autoZero"/>
        <c:auto val="1"/>
        <c:lblAlgn val="ctr"/>
        <c:lblOffset val="100"/>
        <c:noMultiLvlLbl val="0"/>
      </c:catAx>
      <c:valAx>
        <c:axId val="36612780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protein abundance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36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'C'!$B$22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'C'!$B$31:$B$33</c:f>
                <c:numCache>
                  <c:formatCode>General</c:formatCode>
                  <c:ptCount val="3"/>
                  <c:pt idx="0">
                    <c:v>0.25783770844203424</c:v>
                  </c:pt>
                  <c:pt idx="1">
                    <c:v>0.18986891457570712</c:v>
                  </c:pt>
                  <c:pt idx="2">
                    <c:v>0.48656042087190887</c:v>
                  </c:pt>
                </c:numCache>
              </c:numRef>
            </c:plus>
            <c:minus>
              <c:numRef>
                <c:f>'C'!$B$31:$B$33</c:f>
                <c:numCache>
                  <c:formatCode>General</c:formatCode>
                  <c:ptCount val="3"/>
                  <c:pt idx="0">
                    <c:v>0.25783770844203424</c:v>
                  </c:pt>
                  <c:pt idx="1">
                    <c:v>0.18986891457570712</c:v>
                  </c:pt>
                  <c:pt idx="2">
                    <c:v>0.48656042087190887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'C'!$B$23:$B$25</c:f>
              <c:numCache>
                <c:formatCode>General</c:formatCode>
                <c:ptCount val="3"/>
                <c:pt idx="0">
                  <c:v>0.99826477930599544</c:v>
                </c:pt>
                <c:pt idx="1">
                  <c:v>0.39436639545631175</c:v>
                </c:pt>
                <c:pt idx="2">
                  <c:v>2.0968717860509689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56-6B4C-A601-B3313BB04632}"/>
            </c:ext>
          </c:extLst>
        </c:ser>
        <c:ser>
          <c:idx val="1"/>
          <c:order val="1"/>
          <c:tx>
            <c:strRef>
              <c:f>'C'!$C$22</c:f>
              <c:strCache>
                <c:ptCount val="1"/>
                <c:pt idx="0">
                  <c:v>IglB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'C'!$C$31:$C$33</c:f>
                <c:numCache>
                  <c:formatCode>General</c:formatCode>
                  <c:ptCount val="3"/>
                  <c:pt idx="0">
                    <c:v>8.5845431674302586E-2</c:v>
                  </c:pt>
                  <c:pt idx="1">
                    <c:v>9.4553550484276175E-2</c:v>
                  </c:pt>
                  <c:pt idx="2">
                    <c:v>0.18521581238026169</c:v>
                  </c:pt>
                </c:numCache>
              </c:numRef>
            </c:plus>
            <c:minus>
              <c:numRef>
                <c:f>'C'!$C$31:$C$33</c:f>
                <c:numCache>
                  <c:formatCode>General</c:formatCode>
                  <c:ptCount val="3"/>
                  <c:pt idx="0">
                    <c:v>8.5845431674302586E-2</c:v>
                  </c:pt>
                  <c:pt idx="1">
                    <c:v>9.4553550484276175E-2</c:v>
                  </c:pt>
                  <c:pt idx="2">
                    <c:v>0.18521581238026169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'C'!$C$23:$C$25</c:f>
              <c:numCache>
                <c:formatCode>General</c:formatCode>
                <c:ptCount val="3"/>
                <c:pt idx="0">
                  <c:v>1.0014576468513627</c:v>
                </c:pt>
                <c:pt idx="1">
                  <c:v>0.72420370994701289</c:v>
                </c:pt>
                <c:pt idx="2">
                  <c:v>1.0884906978258566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56-6B4C-A601-B3313BB04632}"/>
            </c:ext>
          </c:extLst>
        </c:ser>
        <c:ser>
          <c:idx val="2"/>
          <c:order val="2"/>
          <c:tx>
            <c:strRef>
              <c:f>'C'!$D$22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'C'!$D$31:$D$33</c:f>
                <c:numCache>
                  <c:formatCode>General</c:formatCode>
                  <c:ptCount val="3"/>
                  <c:pt idx="0">
                    <c:v>9.3532851736893949E-2</c:v>
                  </c:pt>
                  <c:pt idx="1">
                    <c:v>0.24807739764180478</c:v>
                  </c:pt>
                  <c:pt idx="2">
                    <c:v>0.43669411118599327</c:v>
                  </c:pt>
                </c:numCache>
              </c:numRef>
            </c:plus>
            <c:minus>
              <c:numRef>
                <c:f>'C'!$D$31:$D$33</c:f>
                <c:numCache>
                  <c:formatCode>General</c:formatCode>
                  <c:ptCount val="3"/>
                  <c:pt idx="0">
                    <c:v>9.3532851736893949E-2</c:v>
                  </c:pt>
                  <c:pt idx="1">
                    <c:v>0.24807739764180478</c:v>
                  </c:pt>
                  <c:pt idx="2">
                    <c:v>0.43669411118599327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'C'!$D$23:$D$25</c:f>
              <c:numCache>
                <c:formatCode>General</c:formatCode>
                <c:ptCount val="3"/>
                <c:pt idx="0">
                  <c:v>1.00122922904055</c:v>
                </c:pt>
                <c:pt idx="1">
                  <c:v>0.60619748813278118</c:v>
                </c:pt>
                <c:pt idx="2">
                  <c:v>1.2178661104964301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56-6B4C-A601-B3313BB04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366136559"/>
        <c:axId val="366127807"/>
      </c:barChart>
      <c:catAx>
        <c:axId val="366136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27807"/>
        <c:crosses val="autoZero"/>
        <c:auto val="1"/>
        <c:lblAlgn val="ctr"/>
        <c:lblOffset val="100"/>
        <c:noMultiLvlLbl val="0"/>
      </c:catAx>
      <c:valAx>
        <c:axId val="366127807"/>
        <c:scaling>
          <c:orientation val="minMax"/>
          <c:max val="2.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protein abundance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36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01917442137915"/>
          <c:y val="1.879895406764219E-2"/>
          <c:w val="0.40022257217847762"/>
          <c:h val="0.1406008806890581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'C'!$B$22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'C'!$B$31:$B$33</c:f>
                <c:numCache>
                  <c:formatCode>General</c:formatCode>
                  <c:ptCount val="3"/>
                  <c:pt idx="0">
                    <c:v>0.25783770844203424</c:v>
                  </c:pt>
                  <c:pt idx="1">
                    <c:v>0.18986891457570712</c:v>
                  </c:pt>
                  <c:pt idx="2">
                    <c:v>0.48656042087190887</c:v>
                  </c:pt>
                </c:numCache>
              </c:numRef>
            </c:plus>
            <c:minus>
              <c:numRef>
                <c:f>'C'!$B$31:$B$33</c:f>
                <c:numCache>
                  <c:formatCode>General</c:formatCode>
                  <c:ptCount val="3"/>
                  <c:pt idx="0">
                    <c:v>0.25783770844203424</c:v>
                  </c:pt>
                  <c:pt idx="1">
                    <c:v>0.18986891457570712</c:v>
                  </c:pt>
                  <c:pt idx="2">
                    <c:v>0.48656042087190887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'C'!$B$23:$B$25</c:f>
              <c:numCache>
                <c:formatCode>General</c:formatCode>
                <c:ptCount val="3"/>
                <c:pt idx="0">
                  <c:v>0.99826477930599544</c:v>
                </c:pt>
                <c:pt idx="1">
                  <c:v>0.39436639545631175</c:v>
                </c:pt>
                <c:pt idx="2">
                  <c:v>2.0968717860509689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5-E14A-A5F3-C76C5D387FD7}"/>
            </c:ext>
          </c:extLst>
        </c:ser>
        <c:ser>
          <c:idx val="1"/>
          <c:order val="1"/>
          <c:tx>
            <c:strRef>
              <c:f>'C'!$C$22</c:f>
              <c:strCache>
                <c:ptCount val="1"/>
                <c:pt idx="0">
                  <c:v>IglB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'C'!$C$31:$C$33</c:f>
                <c:numCache>
                  <c:formatCode>General</c:formatCode>
                  <c:ptCount val="3"/>
                  <c:pt idx="0">
                    <c:v>8.5845431674302586E-2</c:v>
                  </c:pt>
                  <c:pt idx="1">
                    <c:v>9.4553550484276175E-2</c:v>
                  </c:pt>
                  <c:pt idx="2">
                    <c:v>0.18521581238026169</c:v>
                  </c:pt>
                </c:numCache>
              </c:numRef>
            </c:plus>
            <c:minus>
              <c:numRef>
                <c:f>'C'!$C$31:$C$33</c:f>
                <c:numCache>
                  <c:formatCode>General</c:formatCode>
                  <c:ptCount val="3"/>
                  <c:pt idx="0">
                    <c:v>8.5845431674302586E-2</c:v>
                  </c:pt>
                  <c:pt idx="1">
                    <c:v>9.4553550484276175E-2</c:v>
                  </c:pt>
                  <c:pt idx="2">
                    <c:v>0.18521581238026169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'C'!$C$23:$C$25</c:f>
              <c:numCache>
                <c:formatCode>General</c:formatCode>
                <c:ptCount val="3"/>
                <c:pt idx="0">
                  <c:v>1.0014576468513627</c:v>
                </c:pt>
                <c:pt idx="1">
                  <c:v>0.72420370994701289</c:v>
                </c:pt>
                <c:pt idx="2">
                  <c:v>1.0884906978258566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5-E14A-A5F3-C76C5D387FD7}"/>
            </c:ext>
          </c:extLst>
        </c:ser>
        <c:ser>
          <c:idx val="2"/>
          <c:order val="2"/>
          <c:tx>
            <c:strRef>
              <c:f>'C'!$D$22</c:f>
              <c:strCache>
                <c:ptCount val="1"/>
                <c:pt idx="0">
                  <c:v>IglA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'C'!$D$31:$D$33</c:f>
                <c:numCache>
                  <c:formatCode>General</c:formatCode>
                  <c:ptCount val="3"/>
                  <c:pt idx="0">
                    <c:v>9.3532851736893949E-2</c:v>
                  </c:pt>
                  <c:pt idx="1">
                    <c:v>0.24807739764180478</c:v>
                  </c:pt>
                  <c:pt idx="2">
                    <c:v>0.43669411118599327</c:v>
                  </c:pt>
                </c:numCache>
              </c:numRef>
            </c:plus>
            <c:minus>
              <c:numRef>
                <c:f>'C'!$D$31:$D$33</c:f>
                <c:numCache>
                  <c:formatCode>General</c:formatCode>
                  <c:ptCount val="3"/>
                  <c:pt idx="0">
                    <c:v>9.3532851736893949E-2</c:v>
                  </c:pt>
                  <c:pt idx="1">
                    <c:v>0.24807739764180478</c:v>
                  </c:pt>
                  <c:pt idx="2">
                    <c:v>0.43669411118599327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'C'!$A$23:$A$25</c:f>
              <c:strCache>
                <c:ptCount val="3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</c:strCache>
            </c:strRef>
          </c:cat>
          <c:val>
            <c:numRef>
              <c:f>'C'!$D$23:$D$25</c:f>
              <c:numCache>
                <c:formatCode>General</c:formatCode>
                <c:ptCount val="3"/>
                <c:pt idx="0">
                  <c:v>1.00122922904055</c:v>
                </c:pt>
                <c:pt idx="1">
                  <c:v>0.60619748813278118</c:v>
                </c:pt>
                <c:pt idx="2">
                  <c:v>1.2178661104964301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95-E14A-A5F3-C76C5D387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366136559"/>
        <c:axId val="366127807"/>
      </c:barChart>
      <c:catAx>
        <c:axId val="366136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27807"/>
        <c:crosses val="autoZero"/>
        <c:auto val="1"/>
        <c:lblAlgn val="ctr"/>
        <c:lblOffset val="100"/>
        <c:noMultiLvlLbl val="0"/>
      </c:catAx>
      <c:valAx>
        <c:axId val="366127807"/>
        <c:scaling>
          <c:orientation val="minMax"/>
          <c:max val="2.6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136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01917442137915"/>
          <c:y val="1.879895406764219E-2"/>
          <c:w val="0.40022257217847762"/>
          <c:h val="0.1406008806890581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A!$H$1</c:f>
              <c:strCache>
                <c:ptCount val="1"/>
                <c:pt idx="0">
                  <c:v>Normalized total protein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A!$H$2:$H$7</c:f>
              <c:numCache>
                <c:formatCode>0.0</c:formatCode>
                <c:ptCount val="6"/>
                <c:pt idx="0">
                  <c:v>1.0164424514200299</c:v>
                </c:pt>
                <c:pt idx="1">
                  <c:v>0.96860986547085204</c:v>
                </c:pt>
                <c:pt idx="2">
                  <c:v>1.014947683109118</c:v>
                </c:pt>
                <c:pt idx="3">
                  <c:v>1.0343796711509716</c:v>
                </c:pt>
                <c:pt idx="4">
                  <c:v>1.0553064275037369</c:v>
                </c:pt>
                <c:pt idx="5">
                  <c:v>1.0687593423019432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FC-3F48-A131-D8AF1C0A4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091983"/>
        <c:axId val="1145308863"/>
      </c:barChart>
      <c:catAx>
        <c:axId val="1152091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Lane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08863"/>
        <c:crosses val="autoZero"/>
        <c:auto val="1"/>
        <c:lblAlgn val="ctr"/>
        <c:lblOffset val="100"/>
        <c:noMultiLvlLbl val="0"/>
      </c:catAx>
      <c:valAx>
        <c:axId val="11453088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Total Protein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09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A!$B$17</c:f>
              <c:strCache>
                <c:ptCount val="1"/>
                <c:pt idx="0">
                  <c:v>hfq-VSVG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A!$B$26:$B$27</c:f>
                <c:numCache>
                  <c:formatCode>General</c:formatCode>
                  <c:ptCount val="2"/>
                  <c:pt idx="0">
                    <c:v>2.3263274381511802E-2</c:v>
                  </c:pt>
                  <c:pt idx="1">
                    <c:v>6.6227972575939348E-2</c:v>
                  </c:pt>
                </c:numCache>
              </c:numRef>
            </c:plus>
            <c:minus>
              <c:numRef>
                <c:f>A!$B$26:$B$27</c:f>
                <c:numCache>
                  <c:formatCode>General</c:formatCode>
                  <c:ptCount val="2"/>
                  <c:pt idx="0">
                    <c:v>2.3263274381511802E-2</c:v>
                  </c:pt>
                  <c:pt idx="1">
                    <c:v>6.6227972575939348E-2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A!$A$18:$A$19</c:f>
              <c:strCache>
                <c:ptCount val="2"/>
                <c:pt idx="0">
                  <c:v>LVS hfq-V</c:v>
                </c:pt>
                <c:pt idx="1">
                  <c:v>ΔrpsU2 hfq-V</c:v>
                </c:pt>
              </c:strCache>
            </c:strRef>
          </c:cat>
          <c:val>
            <c:numRef>
              <c:f>A!$B$18:$B$19</c:f>
              <c:numCache>
                <c:formatCode>General</c:formatCode>
                <c:ptCount val="2"/>
                <c:pt idx="0">
                  <c:v>1.0004105750023078</c:v>
                </c:pt>
                <c:pt idx="1">
                  <c:v>1.3212363642579348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46-4C28-9569-9C59C1E92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668462319"/>
        <c:axId val="1668462735"/>
      </c:barChart>
      <c:catAx>
        <c:axId val="1668462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462735"/>
        <c:crosses val="autoZero"/>
        <c:auto val="1"/>
        <c:lblAlgn val="ctr"/>
        <c:lblOffset val="100"/>
        <c:noMultiLvlLbl val="0"/>
      </c:catAx>
      <c:valAx>
        <c:axId val="1668462735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protein abundance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462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A!$B$17</c:f>
              <c:strCache>
                <c:ptCount val="1"/>
                <c:pt idx="0">
                  <c:v>hfq-VSVG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A!$B$26:$B$27</c:f>
                <c:numCache>
                  <c:formatCode>General</c:formatCode>
                  <c:ptCount val="2"/>
                  <c:pt idx="0">
                    <c:v>2.3263274381511802E-2</c:v>
                  </c:pt>
                  <c:pt idx="1">
                    <c:v>6.6227972575939348E-2</c:v>
                  </c:pt>
                </c:numCache>
              </c:numRef>
            </c:plus>
            <c:minus>
              <c:numRef>
                <c:f>A!$B$26:$B$27</c:f>
                <c:numCache>
                  <c:formatCode>General</c:formatCode>
                  <c:ptCount val="2"/>
                  <c:pt idx="0">
                    <c:v>2.3263274381511802E-2</c:v>
                  </c:pt>
                  <c:pt idx="1">
                    <c:v>6.6227972575939348E-2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A!$A$18:$A$19</c:f>
              <c:strCache>
                <c:ptCount val="2"/>
                <c:pt idx="0">
                  <c:v>LVS hfq-V</c:v>
                </c:pt>
                <c:pt idx="1">
                  <c:v>ΔrpsU2 hfq-V</c:v>
                </c:pt>
              </c:strCache>
            </c:strRef>
          </c:cat>
          <c:val>
            <c:numRef>
              <c:f>A!$B$18:$B$19</c:f>
              <c:numCache>
                <c:formatCode>General</c:formatCode>
                <c:ptCount val="2"/>
                <c:pt idx="0">
                  <c:v>1.0004105750023078</c:v>
                </c:pt>
                <c:pt idx="1">
                  <c:v>1.3212363642579348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A7-A042-B6DF-98FF88939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668462319"/>
        <c:axId val="1668462735"/>
      </c:barChart>
      <c:catAx>
        <c:axId val="1668462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462735"/>
        <c:crosses val="autoZero"/>
        <c:auto val="1"/>
        <c:lblAlgn val="ctr"/>
        <c:lblOffset val="100"/>
        <c:noMultiLvlLbl val="0"/>
      </c:catAx>
      <c:valAx>
        <c:axId val="1668462735"/>
        <c:scaling>
          <c:orientation val="minMax"/>
          <c:max val="1.4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462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20</xdr:row>
      <xdr:rowOff>78316</xdr:rowOff>
    </xdr:from>
    <xdr:to>
      <xdr:col>14</xdr:col>
      <xdr:colOff>84667</xdr:colOff>
      <xdr:row>40</xdr:row>
      <xdr:rowOff>110067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985D0B-23F6-8A40-AA21-F38A9CAC3E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43</xdr:row>
      <xdr:rowOff>0</xdr:rowOff>
    </xdr:from>
    <xdr:to>
      <xdr:col>14</xdr:col>
      <xdr:colOff>84667</xdr:colOff>
      <xdr:row>63</xdr:row>
      <xdr:rowOff>31750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FB96480-FC86-8245-94FF-80323E9E77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65</xdr:row>
      <xdr:rowOff>0</xdr:rowOff>
    </xdr:from>
    <xdr:to>
      <xdr:col>14</xdr:col>
      <xdr:colOff>84667</xdr:colOff>
      <xdr:row>85</xdr:row>
      <xdr:rowOff>31751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172AFDB-244F-F64B-B934-EC408D5EC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381000</xdr:colOff>
      <xdr:row>15</xdr:row>
      <xdr:rowOff>38100</xdr:rowOff>
    </xdr:from>
    <xdr:to>
      <xdr:col>20</xdr:col>
      <xdr:colOff>76200</xdr:colOff>
      <xdr:row>29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330CC6-4A69-F24E-AA41-0953C18991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361950</xdr:colOff>
      <xdr:row>16</xdr:row>
      <xdr:rowOff>161925</xdr:rowOff>
    </xdr:from>
    <xdr:to>
      <xdr:col>7</xdr:col>
      <xdr:colOff>654050</xdr:colOff>
      <xdr:row>30</xdr:row>
      <xdr:rowOff>149225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78D80A-0D53-C82B-A685-22A6408F2E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816428</xdr:colOff>
      <xdr:row>33</xdr:row>
      <xdr:rowOff>0</xdr:rowOff>
    </xdr:from>
    <xdr:to>
      <xdr:col>8</xdr:col>
      <xdr:colOff>255814</xdr:colOff>
      <xdr:row>46</xdr:row>
      <xdr:rowOff>186871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FDD37B-5AAD-954E-8450-ABB2EF78B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B3AC-31E5-C649-AF4F-BE2D202CB902}">
  <dimension ref="A1:P50"/>
  <sheetViews>
    <sheetView tabSelected="1" topLeftCell="C57" zoomScale="120" zoomScaleNormal="120" workbookViewId="0">
      <selection activeCell="H71" sqref="H71"/>
    </sheetView>
  </sheetViews>
  <sheetFormatPr baseColWidth="10" defaultColWidth="10.6640625" defaultRowHeight="16" x14ac:dyDescent="0.2"/>
  <cols>
    <col min="1" max="1" width="23" customWidth="1"/>
    <col min="8" max="8" width="11.1640625" bestFit="1" customWidth="1"/>
    <col min="9" max="9" width="11.1640625" customWidth="1"/>
    <col min="13" max="14" width="12.1640625" bestFit="1" customWidth="1"/>
    <col min="17" max="18" width="11.6640625" bestFit="1" customWidth="1"/>
  </cols>
  <sheetData>
    <row r="1" spans="1:15" x14ac:dyDescent="0.2">
      <c r="A1" t="s">
        <v>0</v>
      </c>
      <c r="B1" t="s">
        <v>2</v>
      </c>
      <c r="C1" t="s">
        <v>1</v>
      </c>
      <c r="D1" t="s">
        <v>7</v>
      </c>
      <c r="E1" t="s">
        <v>14</v>
      </c>
      <c r="F1" t="s">
        <v>15</v>
      </c>
      <c r="H1" t="s">
        <v>5</v>
      </c>
      <c r="I1" t="s">
        <v>8</v>
      </c>
      <c r="J1" t="s">
        <v>12</v>
      </c>
      <c r="K1" t="s">
        <v>13</v>
      </c>
      <c r="M1" t="s">
        <v>7</v>
      </c>
      <c r="N1" t="s">
        <v>14</v>
      </c>
      <c r="O1" t="s">
        <v>15</v>
      </c>
    </row>
    <row r="2" spans="1:15" x14ac:dyDescent="0.2">
      <c r="A2" s="3" t="s">
        <v>9</v>
      </c>
      <c r="B2">
        <v>1</v>
      </c>
      <c r="C2">
        <v>6360000</v>
      </c>
      <c r="D2">
        <v>161</v>
      </c>
      <c r="E2">
        <v>21400</v>
      </c>
      <c r="F2">
        <v>2400</v>
      </c>
      <c r="H2" s="1">
        <f>C2/C$19</f>
        <v>1.0100582318687135</v>
      </c>
      <c r="I2" s="1">
        <f>D2/D$19</f>
        <v>0.764240506329114</v>
      </c>
      <c r="J2" s="1">
        <f>E2/E$19</f>
        <v>0.93449781659388642</v>
      </c>
      <c r="K2" s="1">
        <f>F2/F$19</f>
        <v>1.0714285714285714</v>
      </c>
      <c r="L2" s="1"/>
      <c r="M2">
        <f>I2/H2</f>
        <v>0.75663014489292268</v>
      </c>
      <c r="N2">
        <f>J2/H2</f>
        <v>0.92519202072633733</v>
      </c>
      <c r="O2">
        <f>K2/H2</f>
        <v>1.0607592093441152</v>
      </c>
    </row>
    <row r="3" spans="1:15" x14ac:dyDescent="0.2">
      <c r="B3">
        <v>2</v>
      </c>
      <c r="C3">
        <v>6080000</v>
      </c>
      <c r="D3">
        <v>197</v>
      </c>
      <c r="E3">
        <v>24200</v>
      </c>
      <c r="F3">
        <v>2270</v>
      </c>
      <c r="H3" s="1">
        <f>C3/$C$19</f>
        <v>0.965590259396506</v>
      </c>
      <c r="I3" s="1">
        <f t="shared" ref="I3:I13" si="0">D3/D$19</f>
        <v>0.935126582278481</v>
      </c>
      <c r="J3" s="1">
        <f t="shared" ref="J3:K13" si="1">E3/E$19</f>
        <v>1.0567685589519651</v>
      </c>
      <c r="K3" s="1">
        <f t="shared" si="1"/>
        <v>1.0133928571428572</v>
      </c>
      <c r="L3" s="1"/>
      <c r="M3">
        <f t="shared" ref="M3:M13" si="2">I3/H3</f>
        <v>0.96845072035309798</v>
      </c>
      <c r="N3">
        <f t="shared" ref="N3:N13" si="3">J3/H3</f>
        <v>1.0944275262391789</v>
      </c>
      <c r="O3">
        <f t="shared" ref="O3:O13" si="4">K3/H3</f>
        <v>1.049506089442356</v>
      </c>
    </row>
    <row r="4" spans="1:15" x14ac:dyDescent="0.2">
      <c r="B4">
        <v>3</v>
      </c>
      <c r="C4">
        <v>6450000</v>
      </c>
      <c r="D4">
        <v>274</v>
      </c>
      <c r="E4">
        <v>23100</v>
      </c>
      <c r="F4">
        <v>2050</v>
      </c>
      <c r="H4" s="1">
        <f t="shared" ref="H4:H13" si="5">C4/$C$19</f>
        <v>1.0243515087347803</v>
      </c>
      <c r="I4" s="1">
        <f t="shared" si="0"/>
        <v>1.3006329113924051</v>
      </c>
      <c r="J4" s="1">
        <f t="shared" si="1"/>
        <v>1.0087336244541485</v>
      </c>
      <c r="K4" s="1">
        <f t="shared" si="1"/>
        <v>0.9151785714285714</v>
      </c>
      <c r="L4" s="1"/>
      <c r="M4">
        <f t="shared" si="2"/>
        <v>1.2697134726719654</v>
      </c>
      <c r="N4">
        <f t="shared" si="3"/>
        <v>0.98475339358857183</v>
      </c>
      <c r="O4">
        <f t="shared" si="4"/>
        <v>0.89342238833517895</v>
      </c>
    </row>
    <row r="5" spans="1:15" x14ac:dyDescent="0.2">
      <c r="A5" s="3" t="s">
        <v>10</v>
      </c>
      <c r="B5">
        <v>4</v>
      </c>
      <c r="C5">
        <v>7740000</v>
      </c>
      <c r="D5">
        <v>147</v>
      </c>
      <c r="E5">
        <v>21400</v>
      </c>
      <c r="F5">
        <v>2250</v>
      </c>
      <c r="H5" s="1">
        <f t="shared" si="5"/>
        <v>1.2292218104817363</v>
      </c>
      <c r="I5" s="1">
        <f t="shared" si="0"/>
        <v>0.69778481012658233</v>
      </c>
      <c r="J5" s="1">
        <f t="shared" si="1"/>
        <v>0.93449781659388642</v>
      </c>
      <c r="K5" s="1">
        <f t="shared" si="1"/>
        <v>1.0044642857142858</v>
      </c>
      <c r="L5" s="1"/>
      <c r="M5">
        <f>I5/H5</f>
        <v>0.56766387008144448</v>
      </c>
      <c r="N5">
        <f>J5/H5</f>
        <v>0.76023530385264926</v>
      </c>
      <c r="O5">
        <f t="shared" si="4"/>
        <v>0.81715462347729806</v>
      </c>
    </row>
    <row r="6" spans="1:15" x14ac:dyDescent="0.2">
      <c r="B6">
        <v>5</v>
      </c>
      <c r="C6">
        <v>6730000</v>
      </c>
      <c r="D6">
        <v>43.1</v>
      </c>
      <c r="E6">
        <v>15100</v>
      </c>
      <c r="F6">
        <v>797</v>
      </c>
      <c r="H6" s="1">
        <f t="shared" si="5"/>
        <v>1.0688194812069878</v>
      </c>
      <c r="I6" s="1">
        <f t="shared" si="0"/>
        <v>0.20458860759493672</v>
      </c>
      <c r="J6" s="1">
        <f t="shared" si="1"/>
        <v>0.65938864628820959</v>
      </c>
      <c r="K6" s="1">
        <f t="shared" si="1"/>
        <v>0.35580357142857144</v>
      </c>
      <c r="L6" s="1"/>
      <c r="M6">
        <f t="shared" si="2"/>
        <v>0.19141549269283581</v>
      </c>
      <c r="N6">
        <f t="shared" si="3"/>
        <v>0.61693172503141558</v>
      </c>
      <c r="O6">
        <f t="shared" si="4"/>
        <v>0.33289398040048118</v>
      </c>
    </row>
    <row r="7" spans="1:15" x14ac:dyDescent="0.2">
      <c r="B7">
        <v>6</v>
      </c>
      <c r="C7">
        <v>7190000</v>
      </c>
      <c r="D7">
        <v>102</v>
      </c>
      <c r="E7">
        <v>20800</v>
      </c>
      <c r="F7">
        <v>1710</v>
      </c>
      <c r="H7" s="1">
        <f t="shared" si="5"/>
        <v>1.1418740074113287</v>
      </c>
      <c r="I7" s="1">
        <f t="shared" si="0"/>
        <v>0.48417721518987344</v>
      </c>
      <c r="J7" s="1">
        <f t="shared" si="1"/>
        <v>0.90829694323144106</v>
      </c>
      <c r="K7" s="1">
        <f t="shared" si="1"/>
        <v>0.7633928571428571</v>
      </c>
      <c r="L7" s="1"/>
      <c r="M7">
        <f t="shared" si="2"/>
        <v>0.42401982359465507</v>
      </c>
      <c r="N7">
        <f t="shared" si="3"/>
        <v>0.79544410095697371</v>
      </c>
      <c r="O7">
        <f t="shared" si="4"/>
        <v>0.66854386052056425</v>
      </c>
    </row>
    <row r="8" spans="1:15" x14ac:dyDescent="0.2">
      <c r="A8" s="3" t="s">
        <v>11</v>
      </c>
      <c r="B8">
        <v>7</v>
      </c>
      <c r="C8">
        <v>6870000</v>
      </c>
      <c r="D8">
        <v>513</v>
      </c>
      <c r="E8">
        <v>22500</v>
      </c>
      <c r="F8">
        <v>2150</v>
      </c>
      <c r="H8" s="1">
        <f t="shared" si="5"/>
        <v>1.0910534674430916</v>
      </c>
      <c r="I8" s="1">
        <f t="shared" si="0"/>
        <v>2.4351265822784813</v>
      </c>
      <c r="J8" s="1">
        <f t="shared" si="1"/>
        <v>0.98253275109170302</v>
      </c>
      <c r="K8" s="1">
        <f t="shared" si="1"/>
        <v>0.9598214285714286</v>
      </c>
      <c r="L8" s="1"/>
      <c r="M8">
        <f t="shared" si="2"/>
        <v>2.2319039854071088</v>
      </c>
      <c r="N8">
        <f t="shared" si="3"/>
        <v>0.90053584027764533</v>
      </c>
      <c r="O8">
        <f t="shared" si="4"/>
        <v>0.8797198828585292</v>
      </c>
    </row>
    <row r="9" spans="1:15" x14ac:dyDescent="0.2">
      <c r="B9">
        <v>8</v>
      </c>
      <c r="C9">
        <v>5950000</v>
      </c>
      <c r="D9">
        <v>498</v>
      </c>
      <c r="E9">
        <v>27500</v>
      </c>
      <c r="F9">
        <v>2250</v>
      </c>
      <c r="H9" s="1">
        <f t="shared" si="5"/>
        <v>0.94494441503440973</v>
      </c>
      <c r="I9" s="1">
        <f t="shared" si="0"/>
        <v>2.3639240506329116</v>
      </c>
      <c r="J9" s="1">
        <f t="shared" si="1"/>
        <v>1.2008733624454149</v>
      </c>
      <c r="K9" s="1">
        <f t="shared" si="1"/>
        <v>1.0044642857142858</v>
      </c>
      <c r="L9" s="1"/>
      <c r="M9">
        <f t="shared" si="2"/>
        <v>2.5016540793532607</v>
      </c>
      <c r="N9">
        <f t="shared" si="3"/>
        <v>1.2708402138147836</v>
      </c>
      <c r="O9">
        <f t="shared" si="4"/>
        <v>1.0629876950780313</v>
      </c>
    </row>
    <row r="10" spans="1:15" x14ac:dyDescent="0.2">
      <c r="B10">
        <v>9</v>
      </c>
      <c r="C10">
        <v>7640000</v>
      </c>
      <c r="D10">
        <v>398</v>
      </c>
      <c r="E10">
        <v>30400</v>
      </c>
      <c r="F10">
        <v>4650</v>
      </c>
      <c r="G10" s="4"/>
      <c r="H10" s="1">
        <f t="shared" si="5"/>
        <v>1.2133403917416623</v>
      </c>
      <c r="I10" s="1">
        <f t="shared" si="0"/>
        <v>1.889240506329114</v>
      </c>
      <c r="J10" s="1">
        <f t="shared" si="1"/>
        <v>1.3275109170305677</v>
      </c>
      <c r="K10" s="1">
        <f t="shared" si="1"/>
        <v>2.0758928571428572</v>
      </c>
      <c r="L10" s="1"/>
      <c r="M10">
        <f t="shared" si="2"/>
        <v>1.5570572933925375</v>
      </c>
      <c r="N10">
        <f t="shared" si="3"/>
        <v>1.0940960393851407</v>
      </c>
      <c r="O10">
        <f t="shared" si="4"/>
        <v>1.71089075355273</v>
      </c>
    </row>
    <row r="11" spans="1:15" x14ac:dyDescent="0.2">
      <c r="A11" s="3" t="s">
        <v>18</v>
      </c>
      <c r="B11">
        <v>10</v>
      </c>
      <c r="C11">
        <v>6570000</v>
      </c>
      <c r="D11">
        <v>362</v>
      </c>
      <c r="E11">
        <v>22600</v>
      </c>
      <c r="F11">
        <v>2290</v>
      </c>
      <c r="H11" s="1">
        <f t="shared" si="5"/>
        <v>1.0434092112228692</v>
      </c>
      <c r="I11" s="1">
        <f t="shared" si="0"/>
        <v>1.7183544303797469</v>
      </c>
      <c r="J11" s="1">
        <f t="shared" si="1"/>
        <v>0.98689956331877726</v>
      </c>
      <c r="K11" s="1">
        <f t="shared" si="1"/>
        <v>1.0223214285714286</v>
      </c>
      <c r="L11" s="1"/>
      <c r="M11">
        <f t="shared" si="2"/>
        <v>1.6468653064370076</v>
      </c>
      <c r="N11">
        <f t="shared" si="3"/>
        <v>0.94584133694021832</v>
      </c>
      <c r="O11">
        <f t="shared" si="4"/>
        <v>0.97978953758063347</v>
      </c>
    </row>
    <row r="12" spans="1:15" x14ac:dyDescent="0.2">
      <c r="B12">
        <v>11</v>
      </c>
      <c r="C12">
        <v>6460000</v>
      </c>
      <c r="D12">
        <v>306</v>
      </c>
      <c r="E12">
        <v>19900</v>
      </c>
      <c r="F12">
        <v>1900</v>
      </c>
      <c r="H12" s="1">
        <f t="shared" si="5"/>
        <v>1.0259396506087877</v>
      </c>
      <c r="I12" s="1">
        <f t="shared" si="0"/>
        <v>1.4525316455696202</v>
      </c>
      <c r="J12" s="1">
        <f t="shared" si="1"/>
        <v>0.86899563318777295</v>
      </c>
      <c r="K12" s="1">
        <f t="shared" si="1"/>
        <v>0.8482142857142857</v>
      </c>
      <c r="L12" s="1"/>
      <c r="M12">
        <f t="shared" si="2"/>
        <v>1.4158061292471686</v>
      </c>
      <c r="N12">
        <f t="shared" si="3"/>
        <v>0.84702412337033184</v>
      </c>
      <c r="O12">
        <f t="shared" si="4"/>
        <v>0.82676820728291323</v>
      </c>
    </row>
    <row r="13" spans="1:15" x14ac:dyDescent="0.2">
      <c r="B13">
        <v>12</v>
      </c>
      <c r="C13">
        <v>6160000</v>
      </c>
      <c r="D13">
        <v>569</v>
      </c>
      <c r="E13">
        <v>20600</v>
      </c>
      <c r="F13">
        <v>2490</v>
      </c>
      <c r="H13" s="1">
        <f t="shared" si="5"/>
        <v>0.97829539438856528</v>
      </c>
      <c r="I13" s="1">
        <f t="shared" si="0"/>
        <v>2.7009493670886076</v>
      </c>
      <c r="J13" s="1">
        <f t="shared" si="1"/>
        <v>0.89956331877729256</v>
      </c>
      <c r="K13" s="1">
        <f t="shared" si="1"/>
        <v>1.1116071428571428</v>
      </c>
      <c r="L13" s="1"/>
      <c r="M13">
        <f t="shared" si="2"/>
        <v>2.7608730272891666</v>
      </c>
      <c r="N13">
        <f t="shared" si="3"/>
        <v>0.91952116297094466</v>
      </c>
      <c r="O13">
        <f t="shared" si="4"/>
        <v>1.136269422541744</v>
      </c>
    </row>
    <row r="14" spans="1:15" x14ac:dyDescent="0.2">
      <c r="H14" s="1"/>
      <c r="I14" s="1"/>
      <c r="J14" s="1"/>
      <c r="K14" s="1"/>
      <c r="L14" s="1"/>
    </row>
    <row r="15" spans="1:15" x14ac:dyDescent="0.2">
      <c r="H15" s="1"/>
      <c r="I15" s="1"/>
      <c r="J15" s="1"/>
      <c r="K15" s="1"/>
      <c r="L15" s="1"/>
    </row>
    <row r="19" spans="1:6" x14ac:dyDescent="0.2">
      <c r="C19">
        <f>AVERAGE(C2:C4)</f>
        <v>6296666.666666667</v>
      </c>
      <c r="D19">
        <f>AVERAGE(D2:D4)</f>
        <v>210.66666666666666</v>
      </c>
      <c r="E19">
        <f t="shared" ref="E19:F19" si="6">AVERAGE(E2:E4)</f>
        <v>22900</v>
      </c>
      <c r="F19">
        <f t="shared" si="6"/>
        <v>2240</v>
      </c>
    </row>
    <row r="22" spans="1:6" x14ac:dyDescent="0.2">
      <c r="A22" t="s">
        <v>3</v>
      </c>
      <c r="B22" t="s">
        <v>7</v>
      </c>
      <c r="C22" t="s">
        <v>14</v>
      </c>
      <c r="D22" t="s">
        <v>15</v>
      </c>
    </row>
    <row r="23" spans="1:6" x14ac:dyDescent="0.2">
      <c r="A23" s="3" t="s">
        <v>9</v>
      </c>
      <c r="B23">
        <f>AVERAGE(M2:M4)</f>
        <v>0.99826477930599544</v>
      </c>
      <c r="C23">
        <f>AVERAGE(N2:N4)</f>
        <v>1.0014576468513627</v>
      </c>
      <c r="D23">
        <f>AVERAGE(O2:O4)</f>
        <v>1.00122922904055</v>
      </c>
    </row>
    <row r="24" spans="1:6" x14ac:dyDescent="0.2">
      <c r="A24" s="3" t="s">
        <v>10</v>
      </c>
      <c r="B24">
        <f>AVERAGE(M5:M7)</f>
        <v>0.39436639545631175</v>
      </c>
      <c r="C24">
        <f>AVERAGE(N5:N7)</f>
        <v>0.72420370994701289</v>
      </c>
      <c r="D24">
        <f>AVERAGE(O5:O7)</f>
        <v>0.60619748813278118</v>
      </c>
    </row>
    <row r="25" spans="1:6" x14ac:dyDescent="0.2">
      <c r="A25" s="3" t="s">
        <v>11</v>
      </c>
      <c r="B25">
        <f>AVERAGE(M8:M10)</f>
        <v>2.0968717860509689</v>
      </c>
      <c r="C25">
        <f>AVERAGE(N8:N10)</f>
        <v>1.0884906978258566</v>
      </c>
      <c r="D25">
        <f>AVERAGE(O8:O10)</f>
        <v>1.2178661104964301</v>
      </c>
    </row>
    <row r="26" spans="1:6" x14ac:dyDescent="0.2">
      <c r="A26" s="3" t="s">
        <v>18</v>
      </c>
      <c r="B26">
        <f>AVERAGE(M11:M13)</f>
        <v>1.9411814876577811</v>
      </c>
      <c r="C26">
        <f t="shared" ref="C26:D26" si="7">AVERAGE(N11:N13)</f>
        <v>0.90412887442716494</v>
      </c>
      <c r="D26">
        <f t="shared" si="7"/>
        <v>0.9809423891350969</v>
      </c>
    </row>
    <row r="30" spans="1:6" x14ac:dyDescent="0.2">
      <c r="A30" t="s">
        <v>4</v>
      </c>
      <c r="B30" t="s">
        <v>7</v>
      </c>
      <c r="C30" t="s">
        <v>14</v>
      </c>
      <c r="D30" t="s">
        <v>15</v>
      </c>
    </row>
    <row r="31" spans="1:6" x14ac:dyDescent="0.2">
      <c r="A31" s="3" t="s">
        <v>9</v>
      </c>
      <c r="B31">
        <f>STDEV(M2:M4)</f>
        <v>0.25783770844203424</v>
      </c>
      <c r="C31">
        <f>STDEV(N2:N4)</f>
        <v>8.5845431674302586E-2</v>
      </c>
      <c r="D31">
        <f>STDEV(O2:O4)</f>
        <v>9.3532851736893949E-2</v>
      </c>
    </row>
    <row r="32" spans="1:6" x14ac:dyDescent="0.2">
      <c r="A32" s="3" t="s">
        <v>10</v>
      </c>
      <c r="B32">
        <f>STDEV(M5:M7)</f>
        <v>0.18986891457570712</v>
      </c>
      <c r="C32">
        <f>STDEV(N5:N7)</f>
        <v>9.4553550484276175E-2</v>
      </c>
      <c r="D32">
        <f>STDEV(O5:O7)</f>
        <v>0.24807739764180478</v>
      </c>
    </row>
    <row r="33" spans="1:4" x14ac:dyDescent="0.2">
      <c r="A33" s="3" t="s">
        <v>11</v>
      </c>
      <c r="B33">
        <f>STDEV(M8:M10)</f>
        <v>0.48656042087190887</v>
      </c>
      <c r="C33">
        <f>STDEV(N8:N10)</f>
        <v>0.18521581238026169</v>
      </c>
      <c r="D33">
        <f>STDEV(O8:O10)</f>
        <v>0.43669411118599327</v>
      </c>
    </row>
    <row r="34" spans="1:4" x14ac:dyDescent="0.2">
      <c r="A34" s="3" t="s">
        <v>18</v>
      </c>
      <c r="B34">
        <f>STDEV(M11:M13)</f>
        <v>0.71921328613170399</v>
      </c>
      <c r="C34">
        <f t="shared" ref="C34:D34" si="8">STDEV(N11:N13)</f>
        <v>5.1175212108894759E-2</v>
      </c>
      <c r="D34">
        <f t="shared" si="8"/>
        <v>0.15475382826186579</v>
      </c>
    </row>
    <row r="37" spans="1:4" x14ac:dyDescent="0.2">
      <c r="A37" s="3" t="s">
        <v>6</v>
      </c>
      <c r="B37" t="s">
        <v>7</v>
      </c>
      <c r="C37" t="s">
        <v>14</v>
      </c>
      <c r="D37" t="s">
        <v>15</v>
      </c>
    </row>
    <row r="38" spans="1:4" x14ac:dyDescent="0.2">
      <c r="A38" s="3" t="s">
        <v>16</v>
      </c>
      <c r="B38">
        <f>TTEST(M2:M4,M5:M7,2,2)</f>
        <v>3.0887519637941546E-2</v>
      </c>
      <c r="C38">
        <f t="shared" ref="C38:D38" si="9">TTEST(N2:N4,N5:N7,2,2)</f>
        <v>1.977102663481619E-2</v>
      </c>
      <c r="D38">
        <f t="shared" si="9"/>
        <v>6.1279866532598967E-2</v>
      </c>
    </row>
    <row r="39" spans="1:4" x14ac:dyDescent="0.2">
      <c r="A39" s="3" t="s">
        <v>17</v>
      </c>
      <c r="B39">
        <f>TTEST(M2:M4,M8:M10,2,2)</f>
        <v>2.5921662472526738E-2</v>
      </c>
      <c r="C39">
        <f t="shared" ref="C39:D39" si="10">TTEST(N2:N4,N8:N10,2,2)</f>
        <v>0.50123309995639631</v>
      </c>
      <c r="D39">
        <f t="shared" si="10"/>
        <v>0.44809051152621765</v>
      </c>
    </row>
    <row r="40" spans="1:4" x14ac:dyDescent="0.2">
      <c r="A40" s="3" t="s">
        <v>19</v>
      </c>
      <c r="B40">
        <f>TTEST(M2:M4,M11:M13,2,2)</f>
        <v>9.9358222194870172E-2</v>
      </c>
      <c r="C40">
        <f t="shared" ref="C40:D40" si="11">TTEST(N2:N4,N11:N13,2,2)</f>
        <v>0.16692448404360061</v>
      </c>
      <c r="D40">
        <f t="shared" si="11"/>
        <v>0.85539438263795986</v>
      </c>
    </row>
    <row r="41" spans="1:4" x14ac:dyDescent="0.2">
      <c r="A41" s="3" t="s">
        <v>20</v>
      </c>
      <c r="B41">
        <f>TTEST(M8:M10,M11:M13,2,2)</f>
        <v>0.77165044480460443</v>
      </c>
      <c r="C41">
        <f t="shared" ref="C41:D41" si="12">TTEST(N8:N10,N11:N13,2,2)</f>
        <v>0.17188852365674867</v>
      </c>
      <c r="D41">
        <f t="shared" si="12"/>
        <v>0.42579829861790858</v>
      </c>
    </row>
    <row r="42" spans="1:4" x14ac:dyDescent="0.2">
      <c r="A42" s="3" t="s">
        <v>21</v>
      </c>
      <c r="B42">
        <f>TTEST(M5:M7,M11:M13,2,2)</f>
        <v>2.2723038511273802E-2</v>
      </c>
      <c r="C42">
        <f t="shared" ref="C42:D42" si="13">TTEST(N5:N7,N11:N13,2,2)</f>
        <v>4.4180249017215178E-2</v>
      </c>
      <c r="D42">
        <f t="shared" si="13"/>
        <v>9.0621098198544942E-2</v>
      </c>
    </row>
    <row r="43" spans="1:4" x14ac:dyDescent="0.2">
      <c r="A43" s="3"/>
    </row>
    <row r="44" spans="1:4" x14ac:dyDescent="0.2">
      <c r="A44" s="3"/>
    </row>
    <row r="45" spans="1:4" x14ac:dyDescent="0.2">
      <c r="A45" s="3"/>
    </row>
    <row r="46" spans="1:4" x14ac:dyDescent="0.2">
      <c r="A46" s="3"/>
    </row>
    <row r="47" spans="1:4" x14ac:dyDescent="0.2">
      <c r="A47" s="3"/>
    </row>
    <row r="48" spans="1:4" x14ac:dyDescent="0.2">
      <c r="A48" s="3"/>
    </row>
    <row r="49" spans="1:16" x14ac:dyDescent="0.2">
      <c r="A49" s="3"/>
      <c r="P49" s="2"/>
    </row>
    <row r="50" spans="1:16" x14ac:dyDescent="0.2">
      <c r="A50" s="3"/>
    </row>
  </sheetData>
  <sortState xmlns:xlrd2="http://schemas.microsoft.com/office/spreadsheetml/2017/richdata2" ref="A2:C44">
    <sortCondition ref="B1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7A94-6E91-9B4F-A487-C76EF39A7970}">
  <dimension ref="A1:P44"/>
  <sheetViews>
    <sheetView topLeftCell="B16" zoomScale="140" zoomScaleNormal="140" workbookViewId="0">
      <selection activeCell="J43" sqref="J43"/>
    </sheetView>
  </sheetViews>
  <sheetFormatPr baseColWidth="10" defaultColWidth="10.6640625" defaultRowHeight="16" x14ac:dyDescent="0.2"/>
  <cols>
    <col min="1" max="1" width="23" customWidth="1"/>
    <col min="8" max="8" width="11.1640625" bestFit="1" customWidth="1"/>
    <col min="9" max="9" width="11.1640625" customWidth="1"/>
    <col min="13" max="14" width="12.1640625" bestFit="1" customWidth="1"/>
    <col min="17" max="18" width="11.6640625" bestFit="1" customWidth="1"/>
  </cols>
  <sheetData>
    <row r="1" spans="1:13" x14ac:dyDescent="0.2">
      <c r="A1" t="s">
        <v>0</v>
      </c>
      <c r="B1" t="s">
        <v>2</v>
      </c>
      <c r="C1" t="s">
        <v>1</v>
      </c>
      <c r="D1" t="s">
        <v>22</v>
      </c>
      <c r="H1" t="s">
        <v>5</v>
      </c>
      <c r="I1" t="s">
        <v>23</v>
      </c>
      <c r="M1" t="s">
        <v>22</v>
      </c>
    </row>
    <row r="2" spans="1:13" x14ac:dyDescent="0.2">
      <c r="A2" s="3" t="s">
        <v>24</v>
      </c>
      <c r="B2">
        <v>1</v>
      </c>
      <c r="C2">
        <v>6800000</v>
      </c>
      <c r="D2">
        <v>36600</v>
      </c>
      <c r="E2" s="1"/>
      <c r="F2" s="1"/>
      <c r="H2" s="1">
        <f>C2/C$14</f>
        <v>1.0164424514200299</v>
      </c>
      <c r="I2" s="1">
        <f>D2/D$14</f>
        <v>1.0082644628099173</v>
      </c>
      <c r="J2" s="1"/>
      <c r="K2" s="1"/>
      <c r="L2" s="1"/>
      <c r="M2">
        <f>I2/H2</f>
        <v>0.99195430238210991</v>
      </c>
    </row>
    <row r="3" spans="1:13" x14ac:dyDescent="0.2">
      <c r="B3">
        <v>2</v>
      </c>
      <c r="C3">
        <v>6480000</v>
      </c>
      <c r="D3">
        <v>36100</v>
      </c>
      <c r="E3" s="1"/>
      <c r="F3" s="1"/>
      <c r="H3" s="1">
        <f>C3/$C$14</f>
        <v>0.96860986547085204</v>
      </c>
      <c r="I3" s="1">
        <f>D3/D$14</f>
        <v>0.99449035812672182</v>
      </c>
      <c r="J3" s="1"/>
      <c r="K3" s="1"/>
      <c r="L3" s="1"/>
      <c r="M3">
        <f t="shared" ref="M3:M7" si="0">I3/H3</f>
        <v>1.0267192123252729</v>
      </c>
    </row>
    <row r="4" spans="1:13" x14ac:dyDescent="0.2">
      <c r="B4">
        <v>3</v>
      </c>
      <c r="C4">
        <v>6790000</v>
      </c>
      <c r="D4">
        <v>36200</v>
      </c>
      <c r="H4" s="1">
        <f>C4/$C$14</f>
        <v>1.014947683109118</v>
      </c>
      <c r="I4" s="1">
        <f>D4/D$14</f>
        <v>0.99724517906336085</v>
      </c>
      <c r="J4" s="1"/>
      <c r="K4" s="1"/>
      <c r="L4" s="1"/>
      <c r="M4">
        <f t="shared" si="0"/>
        <v>0.98255821029954116</v>
      </c>
    </row>
    <row r="5" spans="1:13" x14ac:dyDescent="0.2">
      <c r="A5" s="3" t="s">
        <v>25</v>
      </c>
      <c r="B5">
        <v>4</v>
      </c>
      <c r="C5">
        <v>6920000</v>
      </c>
      <c r="D5">
        <v>52000</v>
      </c>
      <c r="H5" s="1">
        <f>C5/$C$14</f>
        <v>1.0343796711509716</v>
      </c>
      <c r="I5" s="1">
        <f>D5/D$14</f>
        <v>1.4325068870523416</v>
      </c>
      <c r="J5" s="1"/>
      <c r="K5" s="1"/>
      <c r="L5" s="1"/>
      <c r="M5">
        <f>I5/H5</f>
        <v>1.3848946639277695</v>
      </c>
    </row>
    <row r="6" spans="1:13" x14ac:dyDescent="0.2">
      <c r="B6">
        <v>5</v>
      </c>
      <c r="C6">
        <v>7060000</v>
      </c>
      <c r="D6">
        <v>50800</v>
      </c>
      <c r="H6" s="1">
        <f>C6/$C$14</f>
        <v>1.0553064275037369</v>
      </c>
      <c r="I6" s="1">
        <f>D6/D$14</f>
        <v>1.3994490358126721</v>
      </c>
      <c r="J6" s="1"/>
      <c r="K6" s="1"/>
      <c r="L6" s="1"/>
      <c r="M6">
        <f t="shared" si="0"/>
        <v>1.3261068058904781</v>
      </c>
    </row>
    <row r="7" spans="1:13" x14ac:dyDescent="0.2">
      <c r="B7">
        <v>6</v>
      </c>
      <c r="C7">
        <v>7150000</v>
      </c>
      <c r="D7">
        <v>48600</v>
      </c>
      <c r="H7" s="1">
        <f>C7/$C$14</f>
        <v>1.0687593423019432</v>
      </c>
      <c r="I7" s="1">
        <f>D7/D$14</f>
        <v>1.3388429752066116</v>
      </c>
      <c r="J7" s="1"/>
      <c r="K7" s="1"/>
      <c r="L7" s="1"/>
      <c r="M7">
        <f t="shared" si="0"/>
        <v>1.2527076229555567</v>
      </c>
    </row>
    <row r="8" spans="1:13" x14ac:dyDescent="0.2">
      <c r="A8" s="3"/>
      <c r="H8" s="1"/>
      <c r="I8" s="1"/>
      <c r="J8" s="1"/>
      <c r="K8" s="1"/>
      <c r="L8" s="1"/>
    </row>
    <row r="9" spans="1:13" x14ac:dyDescent="0.2">
      <c r="H9" s="1"/>
      <c r="I9" s="1"/>
      <c r="J9" s="1"/>
      <c r="K9" s="1"/>
      <c r="L9" s="1"/>
    </row>
    <row r="10" spans="1:13" x14ac:dyDescent="0.2">
      <c r="H10" s="1"/>
      <c r="I10" s="1"/>
      <c r="J10" s="1"/>
      <c r="K10" s="1"/>
      <c r="L10" s="1"/>
    </row>
    <row r="14" spans="1:13" x14ac:dyDescent="0.2">
      <c r="C14">
        <f>AVERAGE(C2:C4)</f>
        <v>6690000</v>
      </c>
      <c r="D14">
        <f>AVERAGE(D2:D4)</f>
        <v>36300</v>
      </c>
    </row>
    <row r="17" spans="1:2" x14ac:dyDescent="0.2">
      <c r="A17" t="s">
        <v>3</v>
      </c>
      <c r="B17" t="s">
        <v>22</v>
      </c>
    </row>
    <row r="18" spans="1:2" x14ac:dyDescent="0.2">
      <c r="A18" s="3" t="s">
        <v>24</v>
      </c>
      <c r="B18">
        <f>AVERAGE(M2:M4)</f>
        <v>1.0004105750023078</v>
      </c>
    </row>
    <row r="19" spans="1:2" x14ac:dyDescent="0.2">
      <c r="A19" s="3" t="s">
        <v>25</v>
      </c>
      <c r="B19">
        <f>AVERAGE(M5:M7)</f>
        <v>1.3212363642579348</v>
      </c>
    </row>
    <row r="20" spans="1:2" x14ac:dyDescent="0.2">
      <c r="A20" s="3"/>
    </row>
    <row r="21" spans="1:2" x14ac:dyDescent="0.2">
      <c r="A21" s="3"/>
    </row>
    <row r="25" spans="1:2" x14ac:dyDescent="0.2">
      <c r="A25" t="s">
        <v>4</v>
      </c>
      <c r="B25" t="s">
        <v>22</v>
      </c>
    </row>
    <row r="26" spans="1:2" x14ac:dyDescent="0.2">
      <c r="A26" s="3" t="s">
        <v>24</v>
      </c>
      <c r="B26">
        <f>STDEV(M2:M4)</f>
        <v>2.3263274381511802E-2</v>
      </c>
    </row>
    <row r="27" spans="1:2" x14ac:dyDescent="0.2">
      <c r="A27" s="3" t="s">
        <v>25</v>
      </c>
      <c r="B27">
        <f>STDEV(M5:M7)</f>
        <v>6.6227972575939348E-2</v>
      </c>
    </row>
    <row r="28" spans="1:2" x14ac:dyDescent="0.2">
      <c r="A28" s="3"/>
    </row>
    <row r="29" spans="1:2" x14ac:dyDescent="0.2">
      <c r="A29" s="3"/>
    </row>
    <row r="32" spans="1:2" x14ac:dyDescent="0.2">
      <c r="A32" s="3" t="s">
        <v>6</v>
      </c>
      <c r="B32" t="s">
        <v>22</v>
      </c>
    </row>
    <row r="33" spans="1:16" x14ac:dyDescent="0.2">
      <c r="A33" s="3" t="s">
        <v>16</v>
      </c>
      <c r="B33">
        <f>TTEST(M2:M4,M5:M7,2,2)</f>
        <v>1.3778766994057695E-3</v>
      </c>
    </row>
    <row r="34" spans="1:16" x14ac:dyDescent="0.2">
      <c r="A34" s="3"/>
    </row>
    <row r="35" spans="1:16" x14ac:dyDescent="0.2">
      <c r="A35" s="3"/>
    </row>
    <row r="37" spans="1:16" x14ac:dyDescent="0.2">
      <c r="A37" s="3" t="s">
        <v>26</v>
      </c>
      <c r="B37" t="s">
        <v>22</v>
      </c>
    </row>
    <row r="38" spans="1:16" x14ac:dyDescent="0.2">
      <c r="A38" s="3" t="s">
        <v>16</v>
      </c>
      <c r="B38">
        <f>B18/B19</f>
        <v>0.75717759673090967</v>
      </c>
    </row>
    <row r="39" spans="1:16" x14ac:dyDescent="0.2">
      <c r="A39" s="3"/>
    </row>
    <row r="40" spans="1:16" x14ac:dyDescent="0.2">
      <c r="A40" s="3"/>
    </row>
    <row r="44" spans="1:16" x14ac:dyDescent="0.2">
      <c r="P44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</vt:lpstr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2020-07-30T16:10:52Z</dcterms:created>
  <dcterms:modified xsi:type="dcterms:W3CDTF">2023-08-27T18:51:56Z</dcterms:modified>
</cp:coreProperties>
</file>